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31.03.2026." sheetId="1" r:id="GemRid4801"/>
  </sheets>
  <definedNames/>
  <calcPr calcId="124519"/>
</workbook>
</file>

<file path=xl/sharedStrings.xml><?xml version="1.0" encoding="utf-8"?>
<sst xmlns="http://schemas.openxmlformats.org/spreadsheetml/2006/main" count="49" uniqueCount="49">
  <si>
    <t>KURSNA LISTA BANJALUČKE BERZE - 31.03.2026.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</si>
  <si>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</si>
  <si>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</si>
  <si>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</si>
  <si>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</si>
  <si>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</si>
  <si>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</si>
  <si>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</si>
  <si>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</si>
  <si>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</si>
  <si>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</si>
  <si>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</si>
  <si>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</si>
  <si>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</si>
  <si>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</si>
  <si>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</si>
  <si>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</si>
  <si>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</si>
  <si>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</si>
  <si>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</si>
  <si>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</si>
  <si>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</si>
  <si>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0,983</t>
  </si>
  <si>
    <t>0,99</t>
  </si>
  <si>
    <t>Službeno berzansko tržište - Lista C</t>
  </si>
  <si>
    <t>BOKS-R-A</t>
  </si>
  <si>
    <t>Boksit a.d. Milići</t>
  </si>
  <si>
    <t>0,4</t>
  </si>
  <si>
    <t/>
  </si>
  <si>
    <t>Slobodno tržište - Tržište akcija</t>
  </si>
  <si>
    <t>VDPV-R-A</t>
  </si>
  <si>
    <t>Vodovod KP a.d. Prnjavor</t>
  </si>
  <si>
    <t>0,2</t>
  </si>
  <si>
    <t>0,52</t>
  </si>
  <si>
    <t>0,2(A)</t>
  </si>
  <si>
    <t>Efektivni prinos do dospijeća %</t>
  </si>
  <si>
    <t>Min cijena</t>
  </si>
  <si>
    <t>Broj prometovanih HOV</t>
  </si>
  <si>
    <t>Službeno berzansko tržište - Tržište obveznica</t>
  </si>
  <si>
    <t>RSBD-O55</t>
  </si>
  <si>
    <t>Republika Srpska 5,5% 06/03/30</t>
  </si>
  <si>
    <t>100</t>
  </si>
  <si>
    <t>100(A)</t>
  </si>
  <si>
    <t>RSRS-O-U</t>
  </si>
  <si>
    <t>Republika Srpska - ratna šteta 19</t>
  </si>
  <si>
    <t>70</t>
  </si>
  <si>
    <t>80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</si>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</sst>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80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856.92000000</v>
      </c>
      <c r="J2" s="9">
        <v>-1.47000000</v>
      </c>
      <c r="K2" s="10">
        <v>-0.17000000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3373.22000000</v>
      </c>
      <c r="J3" s="12">
        <v>-0.60000000</v>
      </c>
      <c r="K3" s="13">
        <v>-0.02000000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-0.71000000</v>
      </c>
      <c r="H11" s="40">
        <v>0.98500000</v>
      </c>
      <c r="I11" s="40">
        <v>0.98200000</v>
      </c>
      <c r="J11" s="41">
        <v>10000</v>
      </c>
      <c r="K11" s="10">
        <v>9832.73000000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0.00000000</v>
      </c>
      <c r="H14" s="40">
        <v>0.40000000</v>
      </c>
      <c r="I14" s="40">
        <v>0.40000000</v>
      </c>
      <c r="J14" s="41">
        <v>250</v>
      </c>
      <c r="K14" s="10">
        <v>100.00000000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33</v>
      </c>
      <c r="F17" s="40" t="s">
        <v>34</v>
      </c>
      <c r="G17" s="40">
        <v>0.00000000</v>
      </c>
      <c r="H17" s="40">
        <v>0.20000000</v>
      </c>
      <c r="I17" s="40">
        <v>0.20000000</v>
      </c>
      <c r="J17" s="41">
        <v>39820</v>
      </c>
      <c r="K17" s="10">
        <v>7964.00000000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35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36</v>
      </c>
      <c r="J19" s="45" t="s">
        <v>37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38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39</v>
      </c>
      <c r="B22" s="47" t="s">
        <v>40</v>
      </c>
      <c r="C22" s="48">
        <v>5.493055</v>
      </c>
      <c r="D22" s="40" t="s">
        <v>28</v>
      </c>
      <c r="E22" s="40" t="s">
        <v>41</v>
      </c>
      <c r="F22" s="40" t="s">
        <v>42</v>
      </c>
      <c r="G22" s="40">
        <v>-7.41000000</v>
      </c>
      <c r="H22" s="40">
        <v>100.00000000</v>
      </c>
      <c r="I22" s="40">
        <v>100.00000000</v>
      </c>
      <c r="J22" s="41">
        <v>10</v>
      </c>
      <c r="K22" s="10">
        <v>10000.00000000</v>
      </c>
    </row>
    <row r="23">
      <c r="A23" s="37" t="s">
        <v>43</v>
      </c>
      <c r="B23" s="47" t="s">
        <v>44</v>
      </c>
      <c r="C23" s="48">
        <v>6.416216</v>
      </c>
      <c r="D23" s="40" t="s">
        <v>45</v>
      </c>
      <c r="E23" s="40" t="s">
        <v>46</v>
      </c>
      <c r="F23" s="40" t="s">
        <v>45</v>
      </c>
      <c r="G23" s="40">
        <v>0.00000000</v>
      </c>
      <c r="H23" s="40">
        <v>70.00000000</v>
      </c>
      <c r="I23" s="40">
        <v>70.00000000</v>
      </c>
      <c r="J23" s="41">
        <v>2000</v>
      </c>
      <c r="K23" s="10">
        <v>1400.00000000</v>
      </c>
    </row>
    <row r="24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3"/>
    </row>
    <row r="25">
      <c r="A25" s="49" t="s">
        <v>47</v>
      </c>
      <c r="B25" s="50"/>
      <c r="C25" s="50"/>
      <c r="D25" s="50"/>
      <c r="E25" s="50"/>
      <c r="F25" s="50"/>
      <c r="G25" s="50"/>
      <c r="H25" s="50"/>
      <c r="I25" s="51"/>
      <c r="J25" s="52">
        <f ca="1">SUM(J11:J24)</f>
        <v>0</v>
      </c>
      <c r="K25" s="53">
        <f ca="1">SUM(K11:K24)</f>
        <v>0</v>
      </c>
    </row>
    <row r="26">
      <c r="A26" s="54" t="s">
        <v>48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6:K151"/>
    <mergeCell ref="A2:G5"/>
    <mergeCell ref="A6:K6"/>
    <mergeCell ref="F7:K7"/>
    <mergeCell ref="B17:C17"/>
    <mergeCell ref="A13:K13"/>
    <mergeCell ref="A24:K24"/>
    <mergeCell ref="A12:K12"/>
    <mergeCell ref="A21:K21"/>
    <mergeCell ref="A25:I25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